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4" i="1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13"/>
  <c r="E13"/>
</calcChain>
</file>

<file path=xl/sharedStrings.xml><?xml version="1.0" encoding="utf-8"?>
<sst xmlns="http://schemas.openxmlformats.org/spreadsheetml/2006/main" count="112" uniqueCount="67">
  <si>
    <t xml:space="preserve">&lt;&lt;     &gt;&gt; &lt;&lt;     &gt;&gt; 20  թ. կնքված </t>
  </si>
  <si>
    <t>ԳՆՈՐԴ</t>
  </si>
  <si>
    <t>---------------------------------</t>
  </si>
  <si>
    <t>/ստորագրություն/</t>
  </si>
  <si>
    <t>Կ.Տ</t>
  </si>
  <si>
    <t>ՎԱՃԱՌՈՂ</t>
  </si>
  <si>
    <t>Հավելված N 2</t>
  </si>
  <si>
    <t>ԳՆՄԱՆ ԺԱՄԱՆԱԿԱՑՈՒՅՑ</t>
  </si>
  <si>
    <t xml:space="preserve">      ՀՀ դրամ</t>
  </si>
  <si>
    <t>Հ/Հ</t>
  </si>
  <si>
    <t xml:space="preserve">Ապրանքի </t>
  </si>
  <si>
    <t>Ընդամենը</t>
  </si>
  <si>
    <t>Անվանումը</t>
  </si>
  <si>
    <t>Չափման միավորը</t>
  </si>
  <si>
    <t xml:space="preserve">Միավորի գինը </t>
  </si>
  <si>
    <t>III եռամսյակ</t>
  </si>
  <si>
    <t>IV եռամսյակ</t>
  </si>
  <si>
    <t>քանակը</t>
  </si>
  <si>
    <t>գինը</t>
  </si>
  <si>
    <t>X</t>
  </si>
  <si>
    <t>--------------------------------</t>
  </si>
  <si>
    <t>ՏՆՏԵՍԱԿԱՆ, ՍԱՆՀԻԳԻԵՆԻԿ և ԼՎԱՑՔԻ ՄԻՋՈՑՆԵՐԻ ՁԵՌՔԲԵՐՄԱՆ</t>
  </si>
  <si>
    <t>Պամպերս մեծահասակի  60-80կգ զանգվածի համար</t>
  </si>
  <si>
    <t>Հեղուկ  օճառ</t>
  </si>
  <si>
    <t xml:space="preserve">Կոշիկի քսուկ / 50 միլիլիտր տուփի հաշվով/ </t>
  </si>
  <si>
    <t>Հոտազերծիչ  /դեզադոր 300 միլիլիտր և ավել տարողությամբ/</t>
  </si>
  <si>
    <t>Թղթե անձեռոցիկ</t>
  </si>
  <si>
    <t xml:space="preserve">Զուգարանի թուղթ </t>
  </si>
  <si>
    <t>Ձեռքի օճառ / 100գ. հաշվով, անհատական փաթեթավորմամբ /</t>
  </si>
  <si>
    <t>Շամպուն</t>
  </si>
  <si>
    <t>Ձեռքի կրեմ</t>
  </si>
  <si>
    <t xml:space="preserve">Երեսի կրեմ 60գ. տյուբիկով </t>
  </si>
  <si>
    <t>Մազի ներկ</t>
  </si>
  <si>
    <t>Լվացքի փոշի ավտոմատ լվացքի մեքենաների համար</t>
  </si>
  <si>
    <t>Լվացքի փոշի, ձեռքով լվանալու համար 800գ.</t>
  </si>
  <si>
    <t>Սպիտակեցնող հեղուկ /ժավել/</t>
  </si>
  <si>
    <t>Ատամի մածուկ / 100գ. հաշվով /</t>
  </si>
  <si>
    <t>Ատամի խոզանակ</t>
  </si>
  <si>
    <t>Կրեմ սափրվելու / 65գր./</t>
  </si>
  <si>
    <t>Մաքրող լվացող  փոշի / ռաքշա 500գ./</t>
  </si>
  <si>
    <t>Սալահատակ մաքրող հեղուկ</t>
  </si>
  <si>
    <t>Ապակի մաքրող հեղուկ  /  500մլ տարայով /</t>
  </si>
  <si>
    <t>Սպասք լվանալու հեղուկ</t>
  </si>
  <si>
    <t>Խոհանոցի  սպունգ</t>
  </si>
  <si>
    <t>Բրիտվա թրաշի /Bic/</t>
  </si>
  <si>
    <t>Զուգարան մաքրող հեղուկ 500մլ.</t>
  </si>
  <si>
    <t>Կանացի հիգիենայի պարագաներ /միջադիր/</t>
  </si>
  <si>
    <t xml:space="preserve">Լոգարանի սպունգ </t>
  </si>
  <si>
    <t xml:space="preserve">Ճանճի դեղ  </t>
  </si>
  <si>
    <t>Տնտեսական օճառ 200գ.</t>
  </si>
  <si>
    <t>Սանր</t>
  </si>
  <si>
    <t>Սափրվելու խոզանակ</t>
  </si>
  <si>
    <t>Հեղուկ կահույքի</t>
  </si>
  <si>
    <t>Ձեռնոց</t>
  </si>
  <si>
    <t>Մաստիկա</t>
  </si>
  <si>
    <t>Ճանճի փայտ</t>
  </si>
  <si>
    <t>Ռեզին</t>
  </si>
  <si>
    <t>Խոնավ անձեռոցիկ</t>
  </si>
  <si>
    <t>Խոհանոցի մեծ անձեռոցիկ</t>
  </si>
  <si>
    <t>հատ</t>
  </si>
  <si>
    <t>լիտր</t>
  </si>
  <si>
    <t>տուփ</t>
  </si>
  <si>
    <t>կգ</t>
  </si>
  <si>
    <t>զույգ</t>
  </si>
  <si>
    <t>Դեզադոր</t>
  </si>
  <si>
    <t>Օծանելիք</t>
  </si>
  <si>
    <r>
      <t>,</t>
    </r>
    <r>
      <rPr>
        <sz val="10"/>
        <color theme="1"/>
        <rFont val="GHEA Grapalat"/>
        <family val="3"/>
      </rPr>
      <t xml:space="preserve">N ՁՀԱԽՈՒԱԽԿ-ՇՀԱՊՁԲ-15/11  </t>
    </r>
    <r>
      <rPr>
        <i/>
        <sz val="10"/>
        <color theme="1"/>
        <rFont val="GHEA Grapalat"/>
        <family val="3"/>
      </rPr>
      <t xml:space="preserve">  ծածկագրով գնման պայմանագրի</t>
    </r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</si>
</sst>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sz val="9"/>
      <color theme="1"/>
      <name val="GHEA Grapalat"/>
      <family val="3"/>
    </font>
    <font>
      <b/>
      <sz val="14"/>
      <color theme="1"/>
      <name val="GHEA Grapalat"/>
      <family val="3"/>
    </font>
    <font>
      <sz val="8"/>
      <color theme="1"/>
      <name val="GHEA Grapalat"/>
      <family val="3"/>
    </font>
    <font>
      <sz val="10"/>
      <name val="Arial Armenian"/>
      <family val="2"/>
    </font>
    <font>
      <sz val="10"/>
      <color indexed="8"/>
      <name val="Arial Armenian"/>
      <family val="2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5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9" fillId="0" borderId="8" xfId="0" applyFont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7" fillId="2" borderId="13" xfId="0" applyFont="1" applyFill="1" applyBorder="1" applyAlignment="1">
      <alignment horizontal="center" wrapText="1"/>
    </xf>
    <xf numFmtId="0" fontId="7" fillId="0" borderId="12" xfId="0" applyFont="1" applyFill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10" fillId="0" borderId="12" xfId="0" applyFont="1" applyFill="1" applyBorder="1" applyAlignment="1">
      <alignment wrapText="1"/>
    </xf>
    <xf numFmtId="0" fontId="11" fillId="0" borderId="12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12" fillId="0" borderId="12" xfId="0" applyFont="1" applyBorder="1" applyAlignment="1">
      <alignment wrapText="1"/>
    </xf>
    <xf numFmtId="0" fontId="12" fillId="0" borderId="14" xfId="0" applyFont="1" applyBorder="1" applyAlignment="1">
      <alignment wrapText="1"/>
    </xf>
    <xf numFmtId="0" fontId="1" fillId="0" borderId="7" xfId="0" applyFont="1" applyBorder="1" applyAlignment="1">
      <alignment horizontal="right"/>
    </xf>
    <xf numFmtId="0" fontId="1" fillId="0" borderId="10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6" fillId="0" borderId="0" xfId="0" quotePrefix="1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2" fillId="0" borderId="12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tabSelected="1" view="pageBreakPreview" topLeftCell="A4" zoomScaleSheetLayoutView="100" workbookViewId="0">
      <selection activeCell="A7" sqref="A7:J7"/>
    </sheetView>
  </sheetViews>
  <sheetFormatPr defaultRowHeight="15"/>
  <cols>
    <col min="2" max="2" width="56.140625" customWidth="1"/>
  </cols>
  <sheetData>
    <row r="1" spans="1:10">
      <c r="A1" s="32" t="s">
        <v>6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10.5" customHeight="1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</row>
    <row r="3" spans="1:10">
      <c r="A3" s="33" t="s">
        <v>66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7.5" customHeight="1">
      <c r="A4" s="1"/>
    </row>
    <row r="5" spans="1:10" ht="14.25" customHeight="1">
      <c r="A5" s="34" t="s">
        <v>21</v>
      </c>
      <c r="B5" s="34"/>
      <c r="C5" s="34"/>
      <c r="D5" s="34"/>
      <c r="E5" s="34"/>
      <c r="F5" s="34"/>
      <c r="G5" s="34"/>
      <c r="H5" s="34"/>
      <c r="I5" s="34"/>
      <c r="J5" s="34"/>
    </row>
    <row r="6" spans="1:10" ht="7.5" customHeight="1">
      <c r="A6" s="1"/>
    </row>
    <row r="7" spans="1:10" ht="16.5" customHeight="1">
      <c r="A7" s="35" t="s">
        <v>7</v>
      </c>
      <c r="B7" s="35"/>
      <c r="C7" s="35"/>
      <c r="D7" s="35"/>
      <c r="E7" s="35"/>
      <c r="F7" s="35"/>
      <c r="G7" s="35"/>
      <c r="H7" s="35"/>
      <c r="I7" s="35"/>
      <c r="J7" s="35"/>
    </row>
    <row r="8" spans="1:10" ht="12.75" customHeight="1" thickBot="1">
      <c r="H8" s="14" t="s">
        <v>8</v>
      </c>
      <c r="I8" s="14"/>
      <c r="J8" s="14"/>
    </row>
    <row r="9" spans="1:10" ht="17.25" thickBot="1">
      <c r="A9" s="18" t="s">
        <v>9</v>
      </c>
      <c r="B9" s="21" t="s">
        <v>10</v>
      </c>
      <c r="C9" s="22"/>
      <c r="D9" s="23"/>
      <c r="E9" s="22"/>
      <c r="F9" s="22"/>
      <c r="G9" s="22"/>
      <c r="H9" s="23"/>
      <c r="I9" s="24" t="s">
        <v>11</v>
      </c>
      <c r="J9" s="25"/>
    </row>
    <row r="10" spans="1:10" ht="17.25" customHeight="1" thickBot="1">
      <c r="A10" s="19"/>
      <c r="B10" s="28" t="s">
        <v>12</v>
      </c>
      <c r="C10" s="30" t="s">
        <v>13</v>
      </c>
      <c r="D10" s="30" t="s">
        <v>14</v>
      </c>
      <c r="E10" s="15" t="s">
        <v>15</v>
      </c>
      <c r="F10" s="16"/>
      <c r="G10" s="15" t="s">
        <v>16</v>
      </c>
      <c r="H10" s="16"/>
      <c r="I10" s="26"/>
      <c r="J10" s="27"/>
    </row>
    <row r="11" spans="1:10" ht="15.75" thickBot="1">
      <c r="A11" s="20"/>
      <c r="B11" s="29"/>
      <c r="C11" s="31"/>
      <c r="D11" s="31"/>
      <c r="E11" s="4" t="s">
        <v>17</v>
      </c>
      <c r="F11" s="4" t="s">
        <v>18</v>
      </c>
      <c r="G11" s="4" t="s">
        <v>17</v>
      </c>
      <c r="H11" s="4" t="s">
        <v>18</v>
      </c>
      <c r="I11" s="4" t="s">
        <v>17</v>
      </c>
      <c r="J11" s="4" t="s">
        <v>18</v>
      </c>
    </row>
    <row r="12" spans="1:10">
      <c r="A12" s="5">
        <v>1</v>
      </c>
      <c r="B12" s="6">
        <v>2</v>
      </c>
      <c r="C12" s="6">
        <v>3</v>
      </c>
      <c r="D12" s="6">
        <v>4</v>
      </c>
      <c r="E12" s="6">
        <v>9</v>
      </c>
      <c r="F12" s="6">
        <v>10</v>
      </c>
      <c r="G12" s="6">
        <v>11</v>
      </c>
      <c r="H12" s="6">
        <v>12</v>
      </c>
      <c r="I12" s="6">
        <v>13</v>
      </c>
      <c r="J12" s="6">
        <v>14</v>
      </c>
    </row>
    <row r="13" spans="1:10">
      <c r="A13" s="7">
        <v>1</v>
      </c>
      <c r="B13" s="9" t="s">
        <v>22</v>
      </c>
      <c r="C13" s="7" t="s">
        <v>59</v>
      </c>
      <c r="D13" s="7"/>
      <c r="E13" s="40">
        <f>I13*0.6</f>
        <v>1500</v>
      </c>
      <c r="F13" s="40"/>
      <c r="G13" s="40">
        <f>I13-E13</f>
        <v>1000</v>
      </c>
      <c r="H13" s="40"/>
      <c r="I13" s="7">
        <v>2500</v>
      </c>
      <c r="J13" s="7"/>
    </row>
    <row r="14" spans="1:10">
      <c r="A14" s="7">
        <v>2</v>
      </c>
      <c r="B14" s="9" t="s">
        <v>23</v>
      </c>
      <c r="C14" s="7" t="s">
        <v>60</v>
      </c>
      <c r="D14" s="7"/>
      <c r="E14" s="40">
        <v>36</v>
      </c>
      <c r="F14" s="40"/>
      <c r="G14" s="40">
        <f t="shared" ref="G14:G52" si="0">I14-E14</f>
        <v>24</v>
      </c>
      <c r="H14" s="40"/>
      <c r="I14" s="7">
        <v>60</v>
      </c>
      <c r="J14" s="7"/>
    </row>
    <row r="15" spans="1:10">
      <c r="A15" s="7">
        <v>3</v>
      </c>
      <c r="B15" s="9" t="s">
        <v>24</v>
      </c>
      <c r="C15" s="7" t="s">
        <v>59</v>
      </c>
      <c r="D15" s="7"/>
      <c r="E15" s="40">
        <v>12</v>
      </c>
      <c r="F15" s="40"/>
      <c r="G15" s="40">
        <f t="shared" si="0"/>
        <v>8</v>
      </c>
      <c r="H15" s="40"/>
      <c r="I15" s="7">
        <v>20</v>
      </c>
      <c r="J15" s="7"/>
    </row>
    <row r="16" spans="1:10">
      <c r="A16" s="7">
        <v>4</v>
      </c>
      <c r="B16" s="9" t="s">
        <v>25</v>
      </c>
      <c r="C16" s="7" t="s">
        <v>59</v>
      </c>
      <c r="D16" s="7"/>
      <c r="E16" s="40">
        <v>24</v>
      </c>
      <c r="F16" s="40"/>
      <c r="G16" s="40">
        <f t="shared" si="0"/>
        <v>16</v>
      </c>
      <c r="H16" s="40"/>
      <c r="I16" s="7">
        <v>40</v>
      </c>
      <c r="J16" s="7"/>
    </row>
    <row r="17" spans="1:10">
      <c r="A17" s="7">
        <v>5</v>
      </c>
      <c r="B17" s="9" t="s">
        <v>26</v>
      </c>
      <c r="C17" s="7" t="s">
        <v>61</v>
      </c>
      <c r="D17" s="7"/>
      <c r="E17" s="40">
        <v>300</v>
      </c>
      <c r="F17" s="40"/>
      <c r="G17" s="40">
        <f t="shared" si="0"/>
        <v>200</v>
      </c>
      <c r="H17" s="40"/>
      <c r="I17" s="7">
        <v>500</v>
      </c>
      <c r="J17" s="7"/>
    </row>
    <row r="18" spans="1:10">
      <c r="A18" s="7">
        <v>6</v>
      </c>
      <c r="B18" s="9" t="s">
        <v>27</v>
      </c>
      <c r="C18" s="7" t="s">
        <v>59</v>
      </c>
      <c r="D18" s="7"/>
      <c r="E18" s="40">
        <v>480</v>
      </c>
      <c r="F18" s="40"/>
      <c r="G18" s="40">
        <f t="shared" si="0"/>
        <v>320</v>
      </c>
      <c r="H18" s="40"/>
      <c r="I18" s="7">
        <v>800</v>
      </c>
      <c r="J18" s="7"/>
    </row>
    <row r="19" spans="1:10">
      <c r="A19" s="7">
        <v>7</v>
      </c>
      <c r="B19" s="9" t="s">
        <v>27</v>
      </c>
      <c r="C19" s="7" t="s">
        <v>59</v>
      </c>
      <c r="D19" s="7"/>
      <c r="E19" s="40">
        <v>120</v>
      </c>
      <c r="F19" s="40"/>
      <c r="G19" s="40">
        <f t="shared" si="0"/>
        <v>80</v>
      </c>
      <c r="H19" s="40"/>
      <c r="I19" s="7">
        <v>200</v>
      </c>
      <c r="J19" s="7"/>
    </row>
    <row r="20" spans="1:10" ht="26.25">
      <c r="A20" s="7">
        <v>8</v>
      </c>
      <c r="B20" s="9" t="s">
        <v>28</v>
      </c>
      <c r="C20" s="7" t="s">
        <v>60</v>
      </c>
      <c r="D20" s="7"/>
      <c r="E20" s="40">
        <v>240</v>
      </c>
      <c r="F20" s="40"/>
      <c r="G20" s="40">
        <f t="shared" si="0"/>
        <v>160</v>
      </c>
      <c r="H20" s="40"/>
      <c r="I20" s="7">
        <v>400</v>
      </c>
      <c r="J20" s="7"/>
    </row>
    <row r="21" spans="1:10">
      <c r="A21" s="7">
        <v>9</v>
      </c>
      <c r="B21" s="9" t="s">
        <v>29</v>
      </c>
      <c r="C21" s="7" t="s">
        <v>59</v>
      </c>
      <c r="D21" s="7"/>
      <c r="E21" s="40">
        <v>132</v>
      </c>
      <c r="F21" s="40"/>
      <c r="G21" s="40">
        <f t="shared" si="0"/>
        <v>88</v>
      </c>
      <c r="H21" s="40"/>
      <c r="I21" s="7">
        <v>220</v>
      </c>
      <c r="J21" s="7"/>
    </row>
    <row r="22" spans="1:10">
      <c r="A22" s="7">
        <v>10</v>
      </c>
      <c r="B22" s="9" t="s">
        <v>30</v>
      </c>
      <c r="C22" s="7" t="s">
        <v>59</v>
      </c>
      <c r="D22" s="7"/>
      <c r="E22" s="40">
        <v>12</v>
      </c>
      <c r="F22" s="40"/>
      <c r="G22" s="40">
        <f t="shared" si="0"/>
        <v>8</v>
      </c>
      <c r="H22" s="40"/>
      <c r="I22" s="7">
        <v>20</v>
      </c>
      <c r="J22" s="7"/>
    </row>
    <row r="23" spans="1:10">
      <c r="A23" s="7">
        <v>11</v>
      </c>
      <c r="B23" s="9" t="s">
        <v>31</v>
      </c>
      <c r="C23" s="7" t="s">
        <v>59</v>
      </c>
      <c r="D23" s="7"/>
      <c r="E23" s="40">
        <v>12</v>
      </c>
      <c r="F23" s="40"/>
      <c r="G23" s="40">
        <f t="shared" si="0"/>
        <v>8</v>
      </c>
      <c r="H23" s="40"/>
      <c r="I23" s="7">
        <v>20</v>
      </c>
      <c r="J23" s="7"/>
    </row>
    <row r="24" spans="1:10">
      <c r="A24" s="7">
        <v>12</v>
      </c>
      <c r="B24" s="9" t="s">
        <v>32</v>
      </c>
      <c r="C24" s="7" t="s">
        <v>62</v>
      </c>
      <c r="D24" s="7"/>
      <c r="E24" s="40">
        <v>18</v>
      </c>
      <c r="F24" s="40"/>
      <c r="G24" s="40">
        <f t="shared" si="0"/>
        <v>12</v>
      </c>
      <c r="H24" s="40"/>
      <c r="I24" s="7">
        <v>30</v>
      </c>
      <c r="J24" s="7"/>
    </row>
    <row r="25" spans="1:10">
      <c r="A25" s="7">
        <v>13</v>
      </c>
      <c r="B25" s="9" t="s">
        <v>33</v>
      </c>
      <c r="C25" s="7" t="s">
        <v>62</v>
      </c>
      <c r="D25" s="7"/>
      <c r="E25" s="40">
        <v>600</v>
      </c>
      <c r="F25" s="40"/>
      <c r="G25" s="40">
        <f t="shared" si="0"/>
        <v>363</v>
      </c>
      <c r="H25" s="40"/>
      <c r="I25" s="7">
        <v>963</v>
      </c>
      <c r="J25" s="7"/>
    </row>
    <row r="26" spans="1:10">
      <c r="A26" s="7">
        <v>14</v>
      </c>
      <c r="B26" s="9" t="s">
        <v>34</v>
      </c>
      <c r="C26" s="7" t="s">
        <v>62</v>
      </c>
      <c r="D26" s="7"/>
      <c r="E26" s="40">
        <v>42</v>
      </c>
      <c r="F26" s="40"/>
      <c r="G26" s="40">
        <f t="shared" si="0"/>
        <v>28</v>
      </c>
      <c r="H26" s="40"/>
      <c r="I26" s="7">
        <v>70</v>
      </c>
      <c r="J26" s="7"/>
    </row>
    <row r="27" spans="1:10">
      <c r="A27" s="7">
        <v>15</v>
      </c>
      <c r="B27" s="9" t="s">
        <v>35</v>
      </c>
      <c r="C27" s="7" t="s">
        <v>60</v>
      </c>
      <c r="D27" s="7"/>
      <c r="E27" s="40">
        <v>600</v>
      </c>
      <c r="F27" s="40"/>
      <c r="G27" s="40">
        <f t="shared" si="0"/>
        <v>400</v>
      </c>
      <c r="H27" s="40"/>
      <c r="I27" s="7">
        <v>1000</v>
      </c>
      <c r="J27" s="7"/>
    </row>
    <row r="28" spans="1:10">
      <c r="A28" s="7">
        <v>16</v>
      </c>
      <c r="B28" s="9" t="s">
        <v>36</v>
      </c>
      <c r="C28" s="7" t="s">
        <v>59</v>
      </c>
      <c r="D28" s="7"/>
      <c r="E28" s="40">
        <v>480</v>
      </c>
      <c r="F28" s="40"/>
      <c r="G28" s="40">
        <f t="shared" si="0"/>
        <v>320</v>
      </c>
      <c r="H28" s="40"/>
      <c r="I28" s="7">
        <v>800</v>
      </c>
      <c r="J28" s="7"/>
    </row>
    <row r="29" spans="1:10">
      <c r="A29" s="7">
        <v>17</v>
      </c>
      <c r="B29" s="10" t="s">
        <v>37</v>
      </c>
      <c r="C29" s="7" t="s">
        <v>59</v>
      </c>
      <c r="D29" s="7"/>
      <c r="E29" s="40">
        <v>240</v>
      </c>
      <c r="F29" s="40"/>
      <c r="G29" s="40">
        <f t="shared" si="0"/>
        <v>161</v>
      </c>
      <c r="H29" s="40"/>
      <c r="I29" s="7">
        <v>401</v>
      </c>
      <c r="J29" s="7"/>
    </row>
    <row r="30" spans="1:10">
      <c r="A30" s="7">
        <v>18</v>
      </c>
      <c r="B30" s="10" t="s">
        <v>38</v>
      </c>
      <c r="C30" s="7" t="s">
        <v>59</v>
      </c>
      <c r="D30" s="7"/>
      <c r="E30" s="40">
        <v>18</v>
      </c>
      <c r="F30" s="40"/>
      <c r="G30" s="40">
        <f t="shared" si="0"/>
        <v>12</v>
      </c>
      <c r="H30" s="40"/>
      <c r="I30" s="7">
        <v>30</v>
      </c>
      <c r="J30" s="7"/>
    </row>
    <row r="31" spans="1:10">
      <c r="A31" s="7">
        <v>19</v>
      </c>
      <c r="B31" s="10" t="s">
        <v>39</v>
      </c>
      <c r="C31" s="7" t="s">
        <v>59</v>
      </c>
      <c r="D31" s="7"/>
      <c r="E31" s="40">
        <v>30</v>
      </c>
      <c r="F31" s="40"/>
      <c r="G31" s="40">
        <f t="shared" si="0"/>
        <v>20</v>
      </c>
      <c r="H31" s="40"/>
      <c r="I31" s="7">
        <v>50</v>
      </c>
      <c r="J31" s="7"/>
    </row>
    <row r="32" spans="1:10">
      <c r="A32" s="7">
        <v>20</v>
      </c>
      <c r="B32" s="10" t="s">
        <v>40</v>
      </c>
      <c r="C32" s="7" t="s">
        <v>59</v>
      </c>
      <c r="D32" s="7"/>
      <c r="E32" s="40">
        <v>36</v>
      </c>
      <c r="F32" s="40"/>
      <c r="G32" s="40">
        <f t="shared" si="0"/>
        <v>24</v>
      </c>
      <c r="H32" s="40"/>
      <c r="I32" s="7">
        <v>60</v>
      </c>
      <c r="J32" s="7"/>
    </row>
    <row r="33" spans="1:10">
      <c r="A33" s="7">
        <v>21</v>
      </c>
      <c r="B33" s="10" t="s">
        <v>41</v>
      </c>
      <c r="C33" s="7" t="s">
        <v>59</v>
      </c>
      <c r="D33" s="7"/>
      <c r="E33" s="40">
        <v>12</v>
      </c>
      <c r="F33" s="40"/>
      <c r="G33" s="40">
        <f t="shared" si="0"/>
        <v>9</v>
      </c>
      <c r="H33" s="40"/>
      <c r="I33" s="7">
        <v>21</v>
      </c>
      <c r="J33" s="7"/>
    </row>
    <row r="34" spans="1:10">
      <c r="A34" s="7">
        <v>22</v>
      </c>
      <c r="B34" s="11" t="s">
        <v>42</v>
      </c>
      <c r="C34" s="7" t="s">
        <v>60</v>
      </c>
      <c r="D34" s="7"/>
      <c r="E34" s="40">
        <v>60</v>
      </c>
      <c r="F34" s="40"/>
      <c r="G34" s="40">
        <f t="shared" si="0"/>
        <v>40</v>
      </c>
      <c r="H34" s="40"/>
      <c r="I34" s="7">
        <v>100</v>
      </c>
      <c r="J34" s="7"/>
    </row>
    <row r="35" spans="1:10">
      <c r="A35" s="7">
        <v>23</v>
      </c>
      <c r="B35" s="11" t="s">
        <v>43</v>
      </c>
      <c r="C35" s="7" t="s">
        <v>59</v>
      </c>
      <c r="D35" s="7"/>
      <c r="E35" s="40">
        <v>70</v>
      </c>
      <c r="F35" s="40"/>
      <c r="G35" s="40">
        <f t="shared" si="0"/>
        <v>53</v>
      </c>
      <c r="H35" s="40"/>
      <c r="I35" s="7">
        <v>123</v>
      </c>
      <c r="J35" s="7"/>
    </row>
    <row r="36" spans="1:10">
      <c r="A36" s="7">
        <v>24</v>
      </c>
      <c r="B36" s="10" t="s">
        <v>44</v>
      </c>
      <c r="C36" s="7" t="s">
        <v>59</v>
      </c>
      <c r="D36" s="7"/>
      <c r="E36" s="40">
        <v>900</v>
      </c>
      <c r="F36" s="40"/>
      <c r="G36" s="40">
        <f t="shared" si="0"/>
        <v>600</v>
      </c>
      <c r="H36" s="40"/>
      <c r="I36" s="7">
        <v>1500</v>
      </c>
      <c r="J36" s="7"/>
    </row>
    <row r="37" spans="1:10">
      <c r="A37" s="7">
        <v>25</v>
      </c>
      <c r="B37" s="11" t="s">
        <v>45</v>
      </c>
      <c r="C37" s="7" t="s">
        <v>59</v>
      </c>
      <c r="D37" s="7"/>
      <c r="E37" s="40">
        <v>18</v>
      </c>
      <c r="F37" s="40"/>
      <c r="G37" s="40">
        <f t="shared" si="0"/>
        <v>12</v>
      </c>
      <c r="H37" s="40"/>
      <c r="I37" s="7">
        <v>30</v>
      </c>
      <c r="J37" s="7"/>
    </row>
    <row r="38" spans="1:10">
      <c r="A38" s="7">
        <v>26</v>
      </c>
      <c r="B38" s="11" t="s">
        <v>46</v>
      </c>
      <c r="C38" s="7" t="s">
        <v>59</v>
      </c>
      <c r="D38" s="7"/>
      <c r="E38" s="40">
        <v>72</v>
      </c>
      <c r="F38" s="40"/>
      <c r="G38" s="40">
        <f t="shared" si="0"/>
        <v>48</v>
      </c>
      <c r="H38" s="40"/>
      <c r="I38" s="7">
        <v>120</v>
      </c>
      <c r="J38" s="7"/>
    </row>
    <row r="39" spans="1:10">
      <c r="A39" s="7">
        <v>27</v>
      </c>
      <c r="B39" s="11" t="s">
        <v>47</v>
      </c>
      <c r="C39" s="7" t="s">
        <v>59</v>
      </c>
      <c r="D39" s="7"/>
      <c r="E39" s="40">
        <v>78</v>
      </c>
      <c r="F39" s="40"/>
      <c r="G39" s="40">
        <f t="shared" si="0"/>
        <v>52</v>
      </c>
      <c r="H39" s="40"/>
      <c r="I39" s="7">
        <v>130</v>
      </c>
      <c r="J39" s="7"/>
    </row>
    <row r="40" spans="1:10">
      <c r="A40" s="7">
        <v>28</v>
      </c>
      <c r="B40" s="10" t="s">
        <v>48</v>
      </c>
      <c r="C40" s="7" t="s">
        <v>59</v>
      </c>
      <c r="D40" s="7"/>
      <c r="E40" s="40">
        <v>30</v>
      </c>
      <c r="F40" s="40"/>
      <c r="G40" s="40">
        <f t="shared" si="0"/>
        <v>20</v>
      </c>
      <c r="H40" s="40"/>
      <c r="I40" s="7">
        <v>50</v>
      </c>
      <c r="J40" s="7"/>
    </row>
    <row r="41" spans="1:10">
      <c r="A41" s="7">
        <v>29</v>
      </c>
      <c r="B41" s="10" t="s">
        <v>49</v>
      </c>
      <c r="C41" s="7" t="s">
        <v>59</v>
      </c>
      <c r="D41" s="7"/>
      <c r="E41" s="40">
        <v>24</v>
      </c>
      <c r="F41" s="40"/>
      <c r="G41" s="40">
        <f t="shared" si="0"/>
        <v>16</v>
      </c>
      <c r="H41" s="40"/>
      <c r="I41" s="7">
        <v>40</v>
      </c>
      <c r="J41" s="7"/>
    </row>
    <row r="42" spans="1:10">
      <c r="A42" s="7">
        <v>30</v>
      </c>
      <c r="B42" s="10" t="s">
        <v>50</v>
      </c>
      <c r="C42" s="7" t="s">
        <v>59</v>
      </c>
      <c r="D42" s="7"/>
      <c r="E42" s="40">
        <v>78</v>
      </c>
      <c r="F42" s="40"/>
      <c r="G42" s="40">
        <f t="shared" si="0"/>
        <v>52</v>
      </c>
      <c r="H42" s="40"/>
      <c r="I42" s="7">
        <v>130</v>
      </c>
      <c r="J42" s="7"/>
    </row>
    <row r="43" spans="1:10">
      <c r="A43" s="7">
        <v>31</v>
      </c>
      <c r="B43" s="10" t="s">
        <v>51</v>
      </c>
      <c r="C43" s="7" t="s">
        <v>59</v>
      </c>
      <c r="D43" s="7"/>
      <c r="E43" s="40">
        <v>30</v>
      </c>
      <c r="F43" s="40"/>
      <c r="G43" s="40">
        <f t="shared" si="0"/>
        <v>20</v>
      </c>
      <c r="H43" s="40"/>
      <c r="I43" s="7">
        <v>50</v>
      </c>
      <c r="J43" s="7"/>
    </row>
    <row r="44" spans="1:10">
      <c r="A44" s="7">
        <v>32</v>
      </c>
      <c r="B44" s="10" t="s">
        <v>52</v>
      </c>
      <c r="C44" s="7" t="s">
        <v>59</v>
      </c>
      <c r="D44" s="7"/>
      <c r="E44" s="40">
        <v>3</v>
      </c>
      <c r="F44" s="40"/>
      <c r="G44" s="40">
        <f t="shared" si="0"/>
        <v>2</v>
      </c>
      <c r="H44" s="40"/>
      <c r="I44" s="7">
        <v>5</v>
      </c>
      <c r="J44" s="7"/>
    </row>
    <row r="45" spans="1:10">
      <c r="A45" s="7">
        <v>33</v>
      </c>
      <c r="B45" s="10" t="s">
        <v>53</v>
      </c>
      <c r="C45" s="7" t="s">
        <v>63</v>
      </c>
      <c r="D45" s="7"/>
      <c r="E45" s="40">
        <v>120</v>
      </c>
      <c r="F45" s="40"/>
      <c r="G45" s="40">
        <f t="shared" si="0"/>
        <v>80</v>
      </c>
      <c r="H45" s="40"/>
      <c r="I45" s="7">
        <v>200</v>
      </c>
      <c r="J45" s="7"/>
    </row>
    <row r="46" spans="1:10">
      <c r="A46" s="7">
        <v>34</v>
      </c>
      <c r="B46" s="10" t="s">
        <v>54</v>
      </c>
      <c r="C46" s="7" t="s">
        <v>62</v>
      </c>
      <c r="D46" s="7"/>
      <c r="E46" s="40">
        <v>6</v>
      </c>
      <c r="F46" s="40"/>
      <c r="G46" s="40">
        <f t="shared" si="0"/>
        <v>4</v>
      </c>
      <c r="H46" s="40"/>
      <c r="I46" s="7">
        <v>10</v>
      </c>
      <c r="J46" s="7"/>
    </row>
    <row r="47" spans="1:10">
      <c r="A47" s="7">
        <v>35</v>
      </c>
      <c r="B47" s="12" t="s">
        <v>55</v>
      </c>
      <c r="C47" s="7" t="s">
        <v>59</v>
      </c>
      <c r="D47" s="7"/>
      <c r="E47" s="40">
        <v>6</v>
      </c>
      <c r="F47" s="40"/>
      <c r="G47" s="40">
        <f t="shared" si="0"/>
        <v>4</v>
      </c>
      <c r="H47" s="40"/>
      <c r="I47" s="7">
        <v>10</v>
      </c>
      <c r="J47" s="7"/>
    </row>
    <row r="48" spans="1:10">
      <c r="A48" s="7">
        <v>36</v>
      </c>
      <c r="B48" s="12" t="s">
        <v>56</v>
      </c>
      <c r="C48" s="7" t="s">
        <v>61</v>
      </c>
      <c r="D48" s="7"/>
      <c r="E48" s="40">
        <v>30</v>
      </c>
      <c r="F48" s="40"/>
      <c r="G48" s="40">
        <f t="shared" si="0"/>
        <v>21</v>
      </c>
      <c r="H48" s="40"/>
      <c r="I48" s="7">
        <v>51</v>
      </c>
      <c r="J48" s="7"/>
    </row>
    <row r="49" spans="1:10">
      <c r="A49" s="7">
        <v>37</v>
      </c>
      <c r="B49" s="12" t="s">
        <v>57</v>
      </c>
      <c r="C49" s="7" t="s">
        <v>61</v>
      </c>
      <c r="D49" s="7"/>
      <c r="E49" s="40">
        <v>30</v>
      </c>
      <c r="F49" s="40"/>
      <c r="G49" s="40">
        <f t="shared" si="0"/>
        <v>19</v>
      </c>
      <c r="H49" s="40"/>
      <c r="I49" s="7">
        <v>49</v>
      </c>
      <c r="J49" s="7"/>
    </row>
    <row r="50" spans="1:10">
      <c r="A50" s="7">
        <v>38</v>
      </c>
      <c r="B50" s="12" t="s">
        <v>58</v>
      </c>
      <c r="C50" s="7" t="s">
        <v>59</v>
      </c>
      <c r="D50" s="7"/>
      <c r="E50" s="40">
        <v>7</v>
      </c>
      <c r="F50" s="40"/>
      <c r="G50" s="40">
        <f t="shared" si="0"/>
        <v>5</v>
      </c>
      <c r="H50" s="40"/>
      <c r="I50" s="7">
        <v>12</v>
      </c>
      <c r="J50" s="7"/>
    </row>
    <row r="51" spans="1:10">
      <c r="A51" s="7">
        <v>39</v>
      </c>
      <c r="B51" s="13" t="s">
        <v>64</v>
      </c>
      <c r="C51" s="7" t="s">
        <v>59</v>
      </c>
      <c r="D51" s="7"/>
      <c r="E51" s="40">
        <v>42</v>
      </c>
      <c r="F51" s="40"/>
      <c r="G51" s="40">
        <f t="shared" si="0"/>
        <v>28</v>
      </c>
      <c r="H51" s="40"/>
      <c r="I51" s="7">
        <v>70</v>
      </c>
      <c r="J51" s="7"/>
    </row>
    <row r="52" spans="1:10">
      <c r="A52" s="7">
        <v>40</v>
      </c>
      <c r="B52" s="13" t="s">
        <v>65</v>
      </c>
      <c r="C52" s="7" t="s">
        <v>59</v>
      </c>
      <c r="D52" s="7"/>
      <c r="E52" s="40">
        <v>42</v>
      </c>
      <c r="F52" s="40"/>
      <c r="G52" s="40">
        <f t="shared" si="0"/>
        <v>28</v>
      </c>
      <c r="H52" s="40"/>
      <c r="I52" s="7">
        <v>70</v>
      </c>
      <c r="J52" s="7"/>
    </row>
    <row r="53" spans="1:10" ht="16.5">
      <c r="A53" s="17" t="s">
        <v>11</v>
      </c>
      <c r="B53" s="17"/>
      <c r="C53" s="17"/>
      <c r="D53" s="17"/>
      <c r="E53" s="8" t="s">
        <v>19</v>
      </c>
      <c r="F53" s="8"/>
      <c r="G53" s="8" t="s">
        <v>19</v>
      </c>
      <c r="H53" s="8"/>
      <c r="I53" s="8" t="s">
        <v>19</v>
      </c>
      <c r="J53" s="8"/>
    </row>
    <row r="54" spans="1:10">
      <c r="A54" s="1"/>
    </row>
    <row r="55" spans="1:10">
      <c r="A55" s="1"/>
    </row>
    <row r="56" spans="1:10">
      <c r="A56" s="1"/>
    </row>
    <row r="57" spans="1:10">
      <c r="A57" s="1"/>
    </row>
    <row r="58" spans="1:10">
      <c r="A58" s="1"/>
    </row>
    <row r="59" spans="1:10" ht="34.5" customHeight="1">
      <c r="C59" s="36" t="s">
        <v>1</v>
      </c>
      <c r="D59" s="36"/>
      <c r="F59" s="36" t="s">
        <v>5</v>
      </c>
      <c r="G59" s="36"/>
      <c r="H59" s="36"/>
    </row>
    <row r="60" spans="1:10" ht="17.25">
      <c r="C60" s="2"/>
      <c r="F60" s="3"/>
    </row>
    <row r="61" spans="1:10" ht="17.25">
      <c r="C61" s="2"/>
      <c r="F61" s="3"/>
    </row>
    <row r="62" spans="1:10" ht="17.25">
      <c r="C62" s="2"/>
      <c r="F62" s="3"/>
    </row>
    <row r="63" spans="1:10" ht="17.25">
      <c r="C63" s="2"/>
      <c r="F63" s="3"/>
    </row>
    <row r="64" spans="1:10" ht="51.75" customHeight="1">
      <c r="C64" s="37" t="s">
        <v>20</v>
      </c>
      <c r="D64" s="37"/>
      <c r="F64" s="39" t="s">
        <v>2</v>
      </c>
      <c r="G64" s="39"/>
      <c r="H64" s="39"/>
    </row>
    <row r="65" spans="1:8" ht="51.75" customHeight="1">
      <c r="C65" s="38" t="s">
        <v>3</v>
      </c>
      <c r="D65" s="38"/>
      <c r="F65" s="38" t="s">
        <v>3</v>
      </c>
      <c r="G65" s="38"/>
      <c r="H65" s="38"/>
    </row>
    <row r="66" spans="1:8" ht="27" customHeight="1">
      <c r="C66" s="38" t="s">
        <v>4</v>
      </c>
      <c r="D66" s="38"/>
      <c r="F66" s="38" t="s">
        <v>4</v>
      </c>
      <c r="G66" s="38"/>
      <c r="H66" s="38"/>
    </row>
    <row r="67" spans="1:8" ht="15" customHeight="1"/>
    <row r="68" spans="1:8">
      <c r="A68" s="1"/>
    </row>
    <row r="69" spans="1:8">
      <c r="A69" s="1"/>
    </row>
    <row r="70" spans="1:8">
      <c r="A70" s="1"/>
    </row>
    <row r="71" spans="1:8">
      <c r="A71" s="1"/>
    </row>
  </sheetData>
  <mergeCells count="24">
    <mergeCell ref="C59:D59"/>
    <mergeCell ref="C64:D64"/>
    <mergeCell ref="C65:D65"/>
    <mergeCell ref="C66:D66"/>
    <mergeCell ref="F59:H59"/>
    <mergeCell ref="F64:H64"/>
    <mergeCell ref="F65:H65"/>
    <mergeCell ref="F66:H66"/>
    <mergeCell ref="A1:J1"/>
    <mergeCell ref="A2:J2"/>
    <mergeCell ref="A3:J3"/>
    <mergeCell ref="A5:J5"/>
    <mergeCell ref="A7:J7"/>
    <mergeCell ref="H8:J8"/>
    <mergeCell ref="E10:F10"/>
    <mergeCell ref="G10:H10"/>
    <mergeCell ref="A53:D53"/>
    <mergeCell ref="A9:A11"/>
    <mergeCell ref="B9:D9"/>
    <mergeCell ref="E9:H9"/>
    <mergeCell ref="I9:J10"/>
    <mergeCell ref="B10:B11"/>
    <mergeCell ref="C10:C11"/>
    <mergeCell ref="D10:D11"/>
  </mergeCells>
  <pageMargins left="0.24" right="0.25" top="0.33" bottom="0.33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2015-06-17T10:52:56Z</dcterms:modified>
</cp:coreProperties>
</file>